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раснослободская 19" sheetId="1" r:id="rId1"/>
    <sheet name="Краснослободская 19(2019)" sheetId="2" r:id="rId2"/>
    <sheet name="Краснослободская 19(2020)" sheetId="3" r:id="rId3"/>
    <sheet name="Краснослободская 1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'Краснослободская 19'!#REF!,'Краснослободская 19'!#REF!</definedName>
    <definedName name="Z_6E36EA37_049E_4FAE_B719_2847CD16F858_.wvu.Rows" localSheetId="0" hidden="1">'Краснослободская 19'!$42:$45</definedName>
    <definedName name="Z_73C0D023_21BD_4441_8EFA_957546C15799_.wvu.Cols" localSheetId="0" hidden="1">'Краснослободская 19'!#REF!,'Краснослободская 19'!#REF!</definedName>
    <definedName name="Z_73C0D023_21BD_4441_8EFA_957546C15799_.wvu.Rows" localSheetId="0" hidden="1">'Краснослободская 19'!$42:$45</definedName>
    <definedName name="_xlnm.Print_Area" localSheetId="0">'Краснослободская 19'!$A$1:$K$60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9" i="4" s="1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E9" i="2"/>
  <c r="F58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 s="1"/>
  <c r="F55" i="1" s="1"/>
  <c r="F9" i="1"/>
  <c r="G9" i="1"/>
  <c r="E9" i="1"/>
  <c r="F15" i="1"/>
  <c r="G15" i="1"/>
  <c r="E15" i="1"/>
  <c r="E3" i="1" l="1"/>
  <c r="F58" i="1" l="1"/>
  <c r="F25" i="2" s="1"/>
  <c r="F59" i="2" s="1"/>
  <c r="F25" i="3" s="1"/>
  <c r="F59" i="3" s="1"/>
  <c r="F25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<sst xmlns="http://schemas.openxmlformats.org/spreadsheetml/2006/main" count="243" uniqueCount="80">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</sst>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9">
          <cell r="W139">
            <v>8033.607184794253</v>
          </cell>
          <cell r="X139">
            <v>1605.0474790919116</v>
          </cell>
          <cell r="Y139">
            <v>501.1053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3244.5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Y139">
            <v>27662.62319293827</v>
          </cell>
          <cell r="BB139">
            <v>0</v>
          </cell>
          <cell r="BC139">
            <v>0</v>
          </cell>
          <cell r="CN139">
            <v>10163.745714083892</v>
          </cell>
          <cell r="CO139">
            <v>2083.1245218457416</v>
          </cell>
          <cell r="CP139">
            <v>0</v>
          </cell>
          <cell r="DB139">
            <v>0</v>
          </cell>
          <cell r="DG139">
            <v>8681.0295727707435</v>
          </cell>
          <cell r="DU139">
            <v>73317.00292461316</v>
          </cell>
          <cell r="DV139">
            <v>15310.715096761425</v>
          </cell>
          <cell r="DW139">
            <v>4846.2427000000007</v>
          </cell>
          <cell r="EK139">
            <v>0</v>
          </cell>
          <cell r="EQ139">
            <v>56869.681569471788</v>
          </cell>
          <cell r="FB139">
            <v>69551.74258688766</v>
          </cell>
          <cell r="FC139">
            <v>14206.695861466327</v>
          </cell>
          <cell r="FD139">
            <v>1691.4048</v>
          </cell>
          <cell r="FL139">
            <v>0</v>
          </cell>
          <cell r="FS139">
            <v>30078.549425738431</v>
          </cell>
          <cell r="FX139">
            <v>43211.912499203536</v>
          </cell>
          <cell r="FY139">
            <v>8813.755270574522</v>
          </cell>
          <cell r="FZ139">
            <v>0</v>
          </cell>
          <cell r="GG139">
            <v>2935.9271999999992</v>
          </cell>
          <cell r="GL139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9">
          <cell r="W139">
            <v>3902.9331903468728</v>
          </cell>
          <cell r="X139">
            <v>1202.3130899259022</v>
          </cell>
          <cell r="Y139">
            <v>0</v>
          </cell>
          <cell r="AK139">
            <v>0</v>
          </cell>
          <cell r="AV139">
            <v>0</v>
          </cell>
          <cell r="AY139">
            <v>17894.718858336422</v>
          </cell>
          <cell r="BB139">
            <v>0</v>
          </cell>
          <cell r="BM139">
            <v>0</v>
          </cell>
          <cell r="BN139">
            <v>0</v>
          </cell>
          <cell r="CN139">
            <v>11670.085079248513</v>
          </cell>
          <cell r="CO139">
            <v>3617.726374567038</v>
          </cell>
          <cell r="CP139">
            <v>511.49799999999999</v>
          </cell>
          <cell r="DB139">
            <v>0</v>
          </cell>
          <cell r="DG139">
            <v>16870.040749245753</v>
          </cell>
          <cell r="DU139">
            <v>43939.399859409983</v>
          </cell>
          <cell r="DV139">
            <v>13531.927091725367</v>
          </cell>
          <cell r="DW139">
            <v>5874.8727999999992</v>
          </cell>
          <cell r="EL139">
            <v>0</v>
          </cell>
          <cell r="EQ139">
            <v>31986.370296602945</v>
          </cell>
          <cell r="FB139">
            <v>69769.694044241929</v>
          </cell>
          <cell r="FC139">
            <v>33895.998604331355</v>
          </cell>
          <cell r="FD139">
            <v>812.60340000000008</v>
          </cell>
          <cell r="FL139">
            <v>0</v>
          </cell>
          <cell r="FS139">
            <v>27632.219676350946</v>
          </cell>
          <cell r="FX139">
            <v>44791.778849598646</v>
          </cell>
          <cell r="FY139">
            <v>29182.836684057325</v>
          </cell>
          <cell r="FZ139">
            <v>0</v>
          </cell>
          <cell r="GG139">
            <v>1306.3751999999997</v>
          </cell>
          <cell r="GL139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9">
          <cell r="W139">
            <v>2384.8448771272901</v>
          </cell>
          <cell r="X139">
            <v>684.3470468896038</v>
          </cell>
          <cell r="Y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Y139">
            <v>10361.666448781578</v>
          </cell>
          <cell r="BB139">
            <v>0</v>
          </cell>
          <cell r="BC139">
            <v>0</v>
          </cell>
          <cell r="BM139">
            <v>0</v>
          </cell>
          <cell r="CN139">
            <v>10303.026439730284</v>
          </cell>
          <cell r="CO139">
            <v>3193.9381963163887</v>
          </cell>
          <cell r="CP139">
            <v>165.83</v>
          </cell>
          <cell r="DB139">
            <v>0</v>
          </cell>
          <cell r="DF139">
            <v>9383.8601623319955</v>
          </cell>
          <cell r="DU139">
            <v>49761.31497310767</v>
          </cell>
          <cell r="DV139">
            <v>12409.211321559946</v>
          </cell>
          <cell r="DW139">
            <v>16279.695900000001</v>
          </cell>
          <cell r="EK139">
            <v>0</v>
          </cell>
          <cell r="EP139">
            <v>31045.352894904554</v>
          </cell>
          <cell r="FB139">
            <v>69014.695278106316</v>
          </cell>
          <cell r="FC139">
            <v>18633.421887631586</v>
          </cell>
          <cell r="FD139">
            <v>1657.1328000000001</v>
          </cell>
          <cell r="FE139">
            <v>0</v>
          </cell>
          <cell r="FL139">
            <v>0</v>
          </cell>
          <cell r="FS139">
            <v>27189.446288011823</v>
          </cell>
          <cell r="FX139">
            <v>33040.108536563217</v>
          </cell>
          <cell r="FY139">
            <v>9054.3824889762836</v>
          </cell>
          <cell r="FZ139">
            <v>591.6</v>
          </cell>
          <cell r="GG139">
            <v>3666.2472000000002</v>
          </cell>
          <cell r="GL139">
            <v>10837.364699131755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9">
          <cell r="W139">
            <v>5230.3851518921347</v>
          </cell>
          <cell r="X139">
            <v>1266.1787283114636</v>
          </cell>
          <cell r="Y139">
            <v>4873.6201000000001</v>
          </cell>
          <cell r="AV139">
            <v>0</v>
          </cell>
          <cell r="AY139">
            <v>20509.315444971689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CN139">
            <v>11140.689942372066</v>
          </cell>
          <cell r="CO139">
            <v>3104.9906264650353</v>
          </cell>
          <cell r="CP139">
            <v>22.66</v>
          </cell>
          <cell r="DB139">
            <v>0</v>
          </cell>
          <cell r="DG139">
            <v>10054.996970350665</v>
          </cell>
          <cell r="DL139">
            <v>3241.1731</v>
          </cell>
          <cell r="DP139">
            <v>597.98504999999989</v>
          </cell>
          <cell r="DT139">
            <v>2551.7117000000003</v>
          </cell>
          <cell r="DU139">
            <v>50133.578251996369</v>
          </cell>
          <cell r="DV139">
            <v>11778.247391876739</v>
          </cell>
          <cell r="DX139">
            <v>0</v>
          </cell>
          <cell r="DY139">
            <v>0</v>
          </cell>
          <cell r="DZ139">
            <v>3165.7499999999995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P139">
            <v>17990.324231750914</v>
          </cell>
          <cell r="EU139">
            <v>79617.98</v>
          </cell>
          <cell r="EW139">
            <v>1383.0520499999998</v>
          </cell>
          <cell r="EY139">
            <v>101062.52000000002</v>
          </cell>
          <cell r="FA139">
            <v>138.22020000000001</v>
          </cell>
          <cell r="FL139">
            <v>3014.9999999999995</v>
          </cell>
          <cell r="FS139">
            <v>0</v>
          </cell>
          <cell r="FV139">
            <v>79860.039999999979</v>
          </cell>
          <cell r="FZ139">
            <v>586.26779999999997</v>
          </cell>
          <cell r="GG139">
            <v>393.3226499999999</v>
          </cell>
          <cell r="GL13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="106" zoomScaleNormal="106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1292960.8899999999</v>
      </c>
      <c r="F9" s="17">
        <f t="shared" ref="F9:G9" si="0">SUM(F10:F14)</f>
        <v>1274622.5</v>
      </c>
      <c r="G9" s="17">
        <f t="shared" si="0"/>
        <v>170288.61000000002</v>
      </c>
    </row>
    <row r="10" spans="1:7" ht="13.2" customHeight="1" x14ac:dyDescent="0.3">
      <c r="A10" s="80" t="s">
        <v>9</v>
      </c>
      <c r="B10" s="81"/>
      <c r="C10" s="81"/>
      <c r="D10" s="82"/>
      <c r="E10" s="18">
        <v>665799.81000000006</v>
      </c>
      <c r="F10" s="18">
        <v>653218.26</v>
      </c>
      <c r="G10" s="19">
        <v>106556.52</v>
      </c>
    </row>
    <row r="11" spans="1:7" ht="14.4" customHeight="1" x14ac:dyDescent="0.3">
      <c r="A11" s="80" t="s">
        <v>10</v>
      </c>
      <c r="B11" s="81"/>
      <c r="C11" s="81"/>
      <c r="D11" s="82"/>
      <c r="E11" s="18">
        <v>214684.1</v>
      </c>
      <c r="F11" s="18">
        <v>215049.93</v>
      </c>
      <c r="G11" s="19">
        <v>22071.54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67006.210000000006</v>
      </c>
      <c r="F12" s="18">
        <v>65978.240000000005</v>
      </c>
      <c r="G12" s="19">
        <v>6884.44</v>
      </c>
    </row>
    <row r="13" spans="1:7" ht="13.5" customHeight="1" x14ac:dyDescent="0.3">
      <c r="A13" s="80" t="s">
        <v>12</v>
      </c>
      <c r="B13" s="81"/>
      <c r="C13" s="81"/>
      <c r="D13" s="82"/>
      <c r="E13" s="18">
        <v>78477.56</v>
      </c>
      <c r="F13" s="18">
        <v>76348.95</v>
      </c>
      <c r="G13" s="19">
        <v>8294.98</v>
      </c>
    </row>
    <row r="14" spans="1:7" ht="14.4" customHeight="1" x14ac:dyDescent="0.3">
      <c r="A14" s="73" t="s">
        <v>13</v>
      </c>
      <c r="B14" s="73"/>
      <c r="C14" s="73"/>
      <c r="D14" s="73"/>
      <c r="E14" s="18">
        <v>266993.21000000002</v>
      </c>
      <c r="F14" s="18">
        <v>264027.12</v>
      </c>
      <c r="G14" s="19">
        <v>26481.13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745014.18</v>
      </c>
      <c r="F15" s="17">
        <f t="shared" ref="F15:G15" si="1">SUM(F16:F19)</f>
        <v>730946.64999999991</v>
      </c>
      <c r="G15" s="17">
        <f t="shared" si="1"/>
        <v>77444.459999999992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679773.9</v>
      </c>
      <c r="F16" s="18">
        <v>668323.80000000005</v>
      </c>
      <c r="G16" s="19">
        <v>70350.37</v>
      </c>
    </row>
    <row r="17" spans="1:13" ht="15.6" x14ac:dyDescent="0.3">
      <c r="A17" s="73" t="s">
        <v>44</v>
      </c>
      <c r="B17" s="73"/>
      <c r="C17" s="73"/>
      <c r="D17" s="73"/>
      <c r="E17" s="18">
        <v>1785.66</v>
      </c>
      <c r="F17" s="18">
        <v>1728.33</v>
      </c>
      <c r="G17" s="19">
        <v>204.01</v>
      </c>
    </row>
    <row r="18" spans="1:13" ht="15.6" x14ac:dyDescent="0.3">
      <c r="A18" s="73" t="s">
        <v>45</v>
      </c>
      <c r="B18" s="73"/>
      <c r="C18" s="73"/>
      <c r="D18" s="73"/>
      <c r="E18" s="18">
        <v>3296.16</v>
      </c>
      <c r="F18" s="18">
        <v>3240.46</v>
      </c>
      <c r="G18" s="19">
        <v>352.52</v>
      </c>
    </row>
    <row r="19" spans="1:13" ht="15.6" x14ac:dyDescent="0.3">
      <c r="A19" s="73" t="s">
        <v>46</v>
      </c>
      <c r="B19" s="73"/>
      <c r="C19" s="73"/>
      <c r="D19" s="73"/>
      <c r="E19" s="18">
        <v>60158.46</v>
      </c>
      <c r="F19" s="18">
        <v>57654.06</v>
      </c>
      <c r="G19" s="19">
        <v>6537.56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3492.72</v>
      </c>
      <c r="F20" s="36">
        <f t="shared" ref="F20:G20" si="2">F21</f>
        <v>3538.45</v>
      </c>
      <c r="G20" s="36">
        <f t="shared" si="2"/>
        <v>388.51</v>
      </c>
    </row>
    <row r="21" spans="1:13" ht="15.6" x14ac:dyDescent="0.3">
      <c r="A21" s="73" t="s">
        <v>15</v>
      </c>
      <c r="B21" s="73"/>
      <c r="C21" s="73"/>
      <c r="D21" s="73"/>
      <c r="E21" s="18">
        <v>3492.72</v>
      </c>
      <c r="F21" s="18">
        <v>3538.45</v>
      </c>
      <c r="G21" s="19">
        <v>388.51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-173118.74356078223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37802.383156824435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нар'!W139</f>
        <v>8033.607184794253</v>
      </c>
      <c r="M27" s="34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нар'!X139</f>
        <v>1605.0474790919116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нар'!Y139</f>
        <v>501.1053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нар'!AA139+'[1]УК ВР декабрь нар'!AB139+'[1]УК ВР декабрь нар'!AC139+'[1]УК ВР декабрь нар'!AD139+'[1]УК ВР декабрь нар'!AE139+'[1]УК ВР декабрь нар'!AF139+'[1]УК ВР декабрь нар'!AG139+'[1]УК ВР декабрь нар'!AH139+'[1]УК ВР декабрь нар'!AJ139+'[1]УК ВР декабрь нар'!AL139+'[1]УК ВР декабрь нар'!AN139+'[1]УК ВР декабрь нар'!AO139+'[1]УК ВР декабрь нар'!AP139+'[1]УК ВР декабрь нар'!AQ139+'[1]УК ВР декабрь нар'!AR139+'[1]УК ВР декабрь нар'!AT139</f>
        <v>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нар'!AY139</f>
        <v>27662.62319293827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SUM(F34:F38)+106852.31</f>
        <v>281368.35209954676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нар'!CN139+'[1]УК ВР декабрь нар'!DU139</f>
        <v>83480.748638697056</v>
      </c>
      <c r="M34" s="34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нар'!CO139+'[1]УК ВР декабрь нар'!DV139</f>
        <v>17393.839618607166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нар'!CP139+'[1]УК ВР декабрь нар'!DW139</f>
        <v>4846.2427000000007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нар'!AI139+'[1]УК ВР декабрь нар'!AJ139+'[1]УК ВР декабрь нар'!AS139+'[1]УК ВР декабрь нар'!BC139+'[1]УК ВР декабрь нар'!DB139+'[1]УК ВР декабрь нар'!EK139+'[1]УК ВР декабрь нар'!AM139</f>
        <v>3244.5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нар'!DG139+'[1]УК ВР декабрь нар'!EQ139</f>
        <v>65550.711142242537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SUM(F40:F48)+52096.44</f>
        <v>236196.77939464679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нар'!FB139+'[1]УК ВР декабрь нар'!FX139</f>
        <v>112763.6550860912</v>
      </c>
      <c r="M40" s="34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нар'!FC139+'[1]УК ВР декабрь нар'!FY139</f>
        <v>23020.451132040849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нар'!FD139+'[1]УК ВР декабрь нар'!FZ139</f>
        <v>1691.4048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нар'!GG139+'[1]УК ВР декабрь нар'!FL139+'[1]УК ВР декабрь нар'!BB139+'[1]УК ВР декабрь нар'!AK139</f>
        <v>2935.9271999999992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нар'!FS139+'[1]УК ВР декабрь нар'!GL139</f>
        <v>43688.901176514744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3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555367.51465101796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105634.9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53686.82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51948.08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661002.41465101799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679773.9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668323.80000000005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-154347.25821180019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'Краснослободская 19'!A2:G2</f>
        <v>перед собственниками дома по адресу: ул. Краснослободская 19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'Краснослободская 19'!G6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'Краснослободская 19'!G8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1431408.04</v>
      </c>
      <c r="F9" s="17">
        <f t="shared" ref="F9:G9" si="0">SUM(F10:F15)</f>
        <v>1381940.99</v>
      </c>
      <c r="G9" s="17">
        <f t="shared" si="0"/>
        <v>219755.05999999997</v>
      </c>
    </row>
    <row r="10" spans="1:7" ht="15.6" x14ac:dyDescent="0.3">
      <c r="A10" s="80" t="s">
        <v>9</v>
      </c>
      <c r="B10" s="81"/>
      <c r="C10" s="81"/>
      <c r="D10" s="82"/>
      <c r="E10" s="18">
        <v>698733.24</v>
      </c>
      <c r="F10" s="18">
        <v>683397.55</v>
      </c>
      <c r="G10" s="19">
        <v>121892.21</v>
      </c>
    </row>
    <row r="11" spans="1:7" ht="15.6" x14ac:dyDescent="0.3">
      <c r="A11" s="80" t="s">
        <v>10</v>
      </c>
      <c r="B11" s="81"/>
      <c r="C11" s="81"/>
      <c r="D11" s="82"/>
      <c r="E11" s="18">
        <v>231042.95</v>
      </c>
      <c r="F11" s="18">
        <v>219945.01</v>
      </c>
      <c r="G11" s="19">
        <v>33168.879999999997</v>
      </c>
    </row>
    <row r="12" spans="1:7" ht="15.6" x14ac:dyDescent="0.3">
      <c r="A12" s="80" t="s">
        <v>11</v>
      </c>
      <c r="B12" s="81"/>
      <c r="C12" s="81"/>
      <c r="D12" s="82"/>
      <c r="E12" s="18">
        <v>68594.259999999995</v>
      </c>
      <c r="F12" s="18">
        <v>66259.86</v>
      </c>
      <c r="G12" s="19">
        <v>9218.84</v>
      </c>
    </row>
    <row r="13" spans="1:7" ht="15.6" x14ac:dyDescent="0.3">
      <c r="A13" s="80" t="s">
        <v>12</v>
      </c>
      <c r="B13" s="81"/>
      <c r="C13" s="81"/>
      <c r="D13" s="82"/>
      <c r="E13" s="18">
        <v>78263.73</v>
      </c>
      <c r="F13" s="18">
        <v>76301.62</v>
      </c>
      <c r="G13" s="19">
        <v>10257.09</v>
      </c>
    </row>
    <row r="14" spans="1:7" ht="15.6" x14ac:dyDescent="0.3">
      <c r="A14" s="73" t="s">
        <v>13</v>
      </c>
      <c r="B14" s="73"/>
      <c r="C14" s="73"/>
      <c r="D14" s="73"/>
      <c r="E14" s="18">
        <v>251256.06</v>
      </c>
      <c r="F14" s="18">
        <v>244929.99</v>
      </c>
      <c r="G14" s="19">
        <v>32807.199999999997</v>
      </c>
    </row>
    <row r="15" spans="1:7" ht="15.6" x14ac:dyDescent="0.3">
      <c r="A15" s="80" t="s">
        <v>68</v>
      </c>
      <c r="B15" s="81"/>
      <c r="C15" s="81"/>
      <c r="D15" s="82"/>
      <c r="E15" s="18">
        <v>103517.8</v>
      </c>
      <c r="F15" s="18">
        <v>91106.96</v>
      </c>
      <c r="G15" s="19">
        <v>12410.84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705948.29999999993</v>
      </c>
      <c r="F16" s="17">
        <f>SUM(F17:F20)</f>
        <v>706653.17</v>
      </c>
      <c r="G16" s="17">
        <f>SUM(G17:G20)</f>
        <v>77090.89</v>
      </c>
    </row>
    <row r="17" spans="1:12" ht="15.6" x14ac:dyDescent="0.3">
      <c r="A17" s="95" t="s">
        <v>43</v>
      </c>
      <c r="B17" s="96"/>
      <c r="C17" s="96"/>
      <c r="D17" s="97"/>
      <c r="E17" s="18">
        <v>637686.54</v>
      </c>
      <c r="F17" s="18">
        <v>639136.67000000004</v>
      </c>
      <c r="G17" s="19">
        <v>69251.539999999994</v>
      </c>
    </row>
    <row r="18" spans="1:12" ht="15.6" x14ac:dyDescent="0.3">
      <c r="A18" s="73" t="s">
        <v>55</v>
      </c>
      <c r="B18" s="73"/>
      <c r="C18" s="73"/>
      <c r="D18" s="73"/>
      <c r="E18" s="18">
        <v>1923.24</v>
      </c>
      <c r="F18" s="18">
        <v>1907.85</v>
      </c>
      <c r="G18" s="19">
        <v>219.4</v>
      </c>
    </row>
    <row r="19" spans="1:12" ht="15.6" x14ac:dyDescent="0.3">
      <c r="A19" s="73" t="s">
        <v>56</v>
      </c>
      <c r="B19" s="73"/>
      <c r="C19" s="73"/>
      <c r="D19" s="73"/>
      <c r="E19" s="18">
        <v>3571.32</v>
      </c>
      <c r="F19" s="18">
        <v>3517.6</v>
      </c>
      <c r="G19" s="19">
        <v>406.24</v>
      </c>
    </row>
    <row r="20" spans="1:12" ht="15.6" x14ac:dyDescent="0.3">
      <c r="A20" s="73" t="s">
        <v>57</v>
      </c>
      <c r="B20" s="73"/>
      <c r="C20" s="73"/>
      <c r="D20" s="73"/>
      <c r="E20" s="18">
        <v>62767.199999999997</v>
      </c>
      <c r="F20" s="18">
        <v>62091.05</v>
      </c>
      <c r="G20" s="19">
        <v>7213.71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2037.42</v>
      </c>
      <c r="F21" s="17">
        <f>SUM(F22)</f>
        <v>2299.94</v>
      </c>
      <c r="G21" s="17">
        <f>SUM(G22)</f>
        <v>125.99</v>
      </c>
    </row>
    <row r="22" spans="1:12" ht="15.6" x14ac:dyDescent="0.3">
      <c r="A22" s="73" t="s">
        <v>15</v>
      </c>
      <c r="B22" s="73"/>
      <c r="C22" s="73"/>
      <c r="D22" s="73"/>
      <c r="E22" s="18">
        <v>2037.42</v>
      </c>
      <c r="F22" s="18">
        <v>2299.94</v>
      </c>
      <c r="G22" s="19">
        <v>125.99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'Краснослободская 19'!F58</f>
        <v>-154347.25821180019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22999.965138609197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нар'!W139</f>
        <v>3902.9331903468728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нар'!X139</f>
        <v>1202.3130899259022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нар'!Y139</f>
        <v>0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нар'!AV139+'[2]УК ВР декабрь нар'!BN139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нар'!AY139</f>
        <v>17894.718858336422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SUM(F35:F39)+106940.69</f>
        <v>234942.61025079963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нар'!CN139+'[2]УК ВР декабрь нар'!DU139</f>
        <v>55609.484938658497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нар'!CO139+'[2]УК ВР декабрь нар'!DV139</f>
        <v>17149.653466292406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нар'!CP139+'[2]УК ВР декабрь нар'!DW139</f>
        <v>6386.3707999999988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нар'!BM139+'[2]УК ВР декабрь нар'!DB139+'[2]УК ВР декабрь нар'!EL139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нар'!DG139+'[2]УК ВР декабрь нар'!EQ139</f>
        <v>48856.411045848698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222779.44456556585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нар'!FB139+'[2]УК ВР декабрь нар'!FX139</f>
        <v>114561.47289384058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нар'!FC139+'[2]УК ВР декабрь нар'!FY139</f>
        <v>63078.835288388684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нар'!FD139+'[2]УК ВР декабрь нар'!FZ139</f>
        <v>812.60340000000008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нар'!GG139+'[2]УК ВР декабрь нар'!FL139+'[2]УК ВР декабрь нар'!BB139+'[2]УК ВР декабрь нар'!AK139</f>
        <v>1306.3751999999997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нар'!FS139+'[2]УК ВР декабрь нар'!GL139</f>
        <v>43020.157783336581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480722.01995497465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115540.42000000001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55104.3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60436.12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596262.43995497469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637686.54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639136.67000000004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-112923.15816677484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'Краснослободская 19'!A2:G2</f>
        <v>перед собственниками дома по адресу: ул. Краснослободская 19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'Краснослободская 19'!G6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'Краснослободская 19'!G8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649753.03999999992</v>
      </c>
      <c r="F9" s="17">
        <f t="shared" ref="F9:G9" si="0">SUM(F10:F15)</f>
        <v>844856.91</v>
      </c>
      <c r="G9" s="17">
        <f t="shared" si="0"/>
        <v>24651.190000000002</v>
      </c>
    </row>
    <row r="10" spans="1:7" ht="15.6" x14ac:dyDescent="0.3">
      <c r="A10" s="80" t="s">
        <v>9</v>
      </c>
      <c r="B10" s="81"/>
      <c r="C10" s="81"/>
      <c r="D10" s="82"/>
      <c r="E10" s="18">
        <v>402475.68</v>
      </c>
      <c r="F10" s="18">
        <v>514345.59</v>
      </c>
      <c r="G10" s="19">
        <v>10022.299999999999</v>
      </c>
    </row>
    <row r="11" spans="1:7" ht="15.6" x14ac:dyDescent="0.3">
      <c r="A11" s="80" t="s">
        <v>10</v>
      </c>
      <c r="B11" s="81"/>
      <c r="C11" s="81"/>
      <c r="D11" s="82"/>
      <c r="E11" s="18">
        <v>69377.37</v>
      </c>
      <c r="F11" s="18">
        <v>98640.02</v>
      </c>
      <c r="G11" s="19">
        <v>3906.23</v>
      </c>
    </row>
    <row r="12" spans="1:7" ht="15.6" x14ac:dyDescent="0.3">
      <c r="A12" s="80" t="s">
        <v>11</v>
      </c>
      <c r="B12" s="81"/>
      <c r="C12" s="81"/>
      <c r="D12" s="82"/>
      <c r="E12" s="18">
        <v>60049.279999999999</v>
      </c>
      <c r="F12" s="18">
        <v>64690.8</v>
      </c>
      <c r="G12" s="19">
        <v>4577.32</v>
      </c>
    </row>
    <row r="13" spans="1:7" ht="15.6" x14ac:dyDescent="0.3">
      <c r="A13" s="80" t="s">
        <v>12</v>
      </c>
      <c r="B13" s="81"/>
      <c r="C13" s="81"/>
      <c r="D13" s="82"/>
      <c r="E13" s="18">
        <v>68493.7</v>
      </c>
      <c r="F13" s="18">
        <v>73669.070000000007</v>
      </c>
      <c r="G13" s="19">
        <v>5081.72</v>
      </c>
    </row>
    <row r="14" spans="1:7" ht="15.6" x14ac:dyDescent="0.3">
      <c r="A14" s="73" t="s">
        <v>13</v>
      </c>
      <c r="B14" s="73"/>
      <c r="C14" s="73"/>
      <c r="D14" s="73"/>
      <c r="E14" s="18">
        <v>41201.730000000003</v>
      </c>
      <c r="F14" s="18">
        <v>73166.05</v>
      </c>
      <c r="G14" s="19">
        <v>842.88</v>
      </c>
    </row>
    <row r="15" spans="1:7" ht="15.6" x14ac:dyDescent="0.3">
      <c r="A15" s="80" t="s">
        <v>68</v>
      </c>
      <c r="B15" s="81"/>
      <c r="C15" s="81"/>
      <c r="D15" s="82"/>
      <c r="E15" s="18">
        <v>8155.28</v>
      </c>
      <c r="F15" s="18">
        <v>20345.38</v>
      </c>
      <c r="G15" s="19">
        <v>220.74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699174.31</v>
      </c>
      <c r="F16" s="17">
        <f>SUM(F17:F20)</f>
        <v>706772.71</v>
      </c>
      <c r="G16" s="17">
        <f>SUM(G17:G20)</f>
        <v>69703.05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637455.30000000005</v>
      </c>
      <c r="F17" s="18">
        <v>642668.51</v>
      </c>
      <c r="G17" s="19">
        <v>64248.89</v>
      </c>
    </row>
    <row r="18" spans="1:12" ht="15.6" x14ac:dyDescent="0.3">
      <c r="A18" s="73" t="s">
        <v>55</v>
      </c>
      <c r="B18" s="73"/>
      <c r="C18" s="73"/>
      <c r="D18" s="73"/>
      <c r="E18" s="18">
        <v>1923.39</v>
      </c>
      <c r="F18" s="18">
        <v>1929.64</v>
      </c>
      <c r="G18" s="19">
        <v>213.15</v>
      </c>
    </row>
    <row r="19" spans="1:12" ht="15.6" x14ac:dyDescent="0.3">
      <c r="A19" s="73" t="s">
        <v>56</v>
      </c>
      <c r="B19" s="73"/>
      <c r="C19" s="73"/>
      <c r="D19" s="73"/>
      <c r="E19" s="18">
        <v>3708.79</v>
      </c>
      <c r="F19" s="18">
        <v>3692.11</v>
      </c>
      <c r="G19" s="19">
        <v>422.92</v>
      </c>
    </row>
    <row r="20" spans="1:12" ht="15.6" x14ac:dyDescent="0.3">
      <c r="A20" s="73" t="s">
        <v>57</v>
      </c>
      <c r="B20" s="73"/>
      <c r="C20" s="73"/>
      <c r="D20" s="73"/>
      <c r="E20" s="18">
        <v>56086.83</v>
      </c>
      <c r="F20" s="18">
        <v>58482.45</v>
      </c>
      <c r="G20" s="19">
        <v>4818.09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112.13</v>
      </c>
      <c r="G21" s="17">
        <f>SUM(G22)</f>
        <v>13.86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112.13</v>
      </c>
      <c r="G22" s="19">
        <v>13.86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'Краснослободская 19(2019)'!F59</f>
        <v>-112923.15816677484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13430.858372798471</v>
      </c>
    </row>
    <row r="27" spans="1:12" ht="67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нар'!W139</f>
        <v>2384.8448771272901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нар'!X139</f>
        <v>684.3470468896038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нар'!Y139</f>
        <v>0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нар'!AA139+'[3]УК ВР декабрь нар'!AB139+'[3]УК ВР декабрь нар'!AC139+'[3]УК ВР декабрь нар'!AD139+'[3]УК ВР декабрь нар'!AE139+'[3]УК ВР декабрь нар'!AF139+'[3]УК ВР декабрь нар'!AG139+'[3]УК ВР декабрь нар'!AH139+'[3]УК ВР декабрь нар'!AJ139+'[3]УК ВР декабрь нар'!AL139+'[3]УК ВР декабрь нар'!AN139+'[3]УК ВР декабрь нар'!AO139+'[3]УК ВР декабрь нар'!AP139+'[3]УК ВР декабрь нар'!AQ139+'[3]УК ВР декабрь нар'!AR139+'[3]УК ВР декабрь нар'!AT139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нар'!AY139</f>
        <v>10361.666448781578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SUM(F35:F39)+131159.96</f>
        <v>263702.18988795078</v>
      </c>
    </row>
    <row r="34" spans="1:12" ht="84.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нар'!CN139+'[3]УК ВР декабрь нар'!DU139</f>
        <v>60064.341412837952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нар'!CO139+'[3]УК ВР декабрь нар'!DV139</f>
        <v>15603.149517876334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нар'!CP139+'[3]УК ВР декабрь нар'!DW139</f>
        <v>16445.525900000001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нар'!AI139+'[3]УК ВР декабрь нар'!AJ139+'[3]УК ВР декабрь нар'!AS139+'[3]УК ВР декабрь нар'!BC139+'[3]УК ВР декабрь нар'!BM139+'[3]УК ВР декабрь нар'!DB139+'[3]УК ВР декабрь нар'!EK139+'[3]УК ВР декабрь нар'!AM139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нар'!DF139+'[3]УК ВР декабрь нар'!EP139</f>
        <v>40429.21305723655</v>
      </c>
    </row>
    <row r="40" spans="1:12" ht="79.2" customHeight="1" x14ac:dyDescent="0.3">
      <c r="A40" s="45" t="s">
        <v>74</v>
      </c>
      <c r="B40" s="60"/>
      <c r="C40" s="60"/>
      <c r="D40" s="60"/>
      <c r="E40" s="61"/>
      <c r="F40" s="27">
        <f>SUM(F41:F49)</f>
        <v>173684.39917842098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нар'!FB139+'[3]УК ВР декабрь нар'!FX139</f>
        <v>102054.80381466953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нар'!FC139+'[3]УК ВР декабрь нар'!FY139</f>
        <v>27687.80437660787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нар'!FD139+'[3]УК ВР декабрь нар'!FZ139</f>
        <v>2248.7328000000002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нар'!GG139+'[3]УК ВР декабрь нар'!FL139+'[3]УК ВР декабрь нар'!FE139+'[3]УК ВР декабрь нар'!BB139+'[3]УК ВР декабрь нар'!AK139</f>
        <v>3666.2472000000002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нар'!FS139+'[3]УК ВР декабрь нар'!GL139</f>
        <v>38026.810987143574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450817.44743917021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93599.03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36526.85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57072.18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544416.47743917024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637455.30000000005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642668.51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-19884.335605944972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'Краснослободская 19'!A2:G2</f>
        <v>перед собственниками дома по адресу: ул. Краснослободская 19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'Краснослободская 19'!G6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'Краснослободская 19'!G8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-4332.88</v>
      </c>
      <c r="F9" s="17">
        <f t="shared" ref="F9:G9" si="0">SUM(F10:F15)</f>
        <v>3310.41</v>
      </c>
      <c r="G9" s="17">
        <f t="shared" si="0"/>
        <v>17007.900000000001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1760.25</v>
      </c>
      <c r="G10" s="19">
        <v>8262.0499999999993</v>
      </c>
    </row>
    <row r="11" spans="1:7" ht="15.6" x14ac:dyDescent="0.3">
      <c r="A11" s="80" t="s">
        <v>10</v>
      </c>
      <c r="B11" s="81"/>
      <c r="C11" s="81"/>
      <c r="D11" s="82"/>
      <c r="E11" s="18">
        <v>-790.98</v>
      </c>
      <c r="F11" s="18">
        <v>-238.6</v>
      </c>
      <c r="G11" s="19">
        <v>3353.85</v>
      </c>
    </row>
    <row r="12" spans="1:7" ht="15.6" x14ac:dyDescent="0.3">
      <c r="A12" s="80" t="s">
        <v>11</v>
      </c>
      <c r="B12" s="81"/>
      <c r="C12" s="81"/>
      <c r="D12" s="82"/>
      <c r="E12" s="18">
        <v>-1992.72</v>
      </c>
      <c r="F12" s="18">
        <v>505.32</v>
      </c>
      <c r="G12" s="19">
        <v>2079.2800000000002</v>
      </c>
    </row>
    <row r="13" spans="1:7" ht="15.6" x14ac:dyDescent="0.3">
      <c r="A13" s="80" t="s">
        <v>12</v>
      </c>
      <c r="B13" s="81"/>
      <c r="C13" s="81"/>
      <c r="D13" s="82"/>
      <c r="E13" s="18">
        <v>-1549.18</v>
      </c>
      <c r="F13" s="18">
        <v>851.84</v>
      </c>
      <c r="G13" s="19">
        <v>2680.7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350.89</v>
      </c>
      <c r="G14" s="19">
        <v>491.99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80.709999999999994</v>
      </c>
      <c r="G15" s="19">
        <v>140.03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663460.59999999986</v>
      </c>
      <c r="F16" s="17">
        <f t="shared" ref="F16:G16" si="1">SUM(F17:F20)</f>
        <v>619784.97999999963</v>
      </c>
      <c r="G16" s="17">
        <f t="shared" si="1"/>
        <v>115747.02000000002</v>
      </c>
    </row>
    <row r="17" spans="1:12" ht="55.2" customHeight="1" x14ac:dyDescent="0.3">
      <c r="A17" s="98" t="s">
        <v>78</v>
      </c>
      <c r="B17" s="99"/>
      <c r="C17" s="99"/>
      <c r="D17" s="100"/>
      <c r="E17" s="18">
        <v>615417.45999999985</v>
      </c>
      <c r="F17" s="18">
        <v>575045.51999999967</v>
      </c>
      <c r="G17" s="19">
        <v>106989.18000000001</v>
      </c>
    </row>
    <row r="18" spans="1:12" ht="15.6" x14ac:dyDescent="0.3">
      <c r="A18" s="73" t="s">
        <v>55</v>
      </c>
      <c r="B18" s="73"/>
      <c r="C18" s="73"/>
      <c r="D18" s="73"/>
      <c r="E18" s="18">
        <v>988.86</v>
      </c>
      <c r="F18" s="18">
        <v>1026.74</v>
      </c>
      <c r="G18" s="19">
        <v>175.27</v>
      </c>
    </row>
    <row r="19" spans="1:12" ht="15.6" x14ac:dyDescent="0.3">
      <c r="A19" s="73" t="s">
        <v>56</v>
      </c>
      <c r="B19" s="73"/>
      <c r="C19" s="73"/>
      <c r="D19" s="73"/>
      <c r="E19" s="18">
        <v>6328.29</v>
      </c>
      <c r="F19" s="18">
        <v>5832.1</v>
      </c>
      <c r="G19" s="19">
        <v>919.11</v>
      </c>
    </row>
    <row r="20" spans="1:12" ht="15.6" x14ac:dyDescent="0.3">
      <c r="A20" s="73" t="s">
        <v>57</v>
      </c>
      <c r="B20" s="73"/>
      <c r="C20" s="73"/>
      <c r="D20" s="73"/>
      <c r="E20" s="18">
        <v>40725.99</v>
      </c>
      <c r="F20" s="18">
        <v>37880.620000000003</v>
      </c>
      <c r="G20" s="19">
        <v>7663.46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'Краснослободская 19(2020)'!F59</f>
        <v>-19884.335605944972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31879.499425175287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нар'!W139</f>
        <v>5230.3851518921347</v>
      </c>
      <c r="L28" s="34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нар'!X139</f>
        <v>1266.1787283114636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нар'!Y139+'[4]УК ВР декабрь нар'!DX139</f>
        <v>4873.6201000000001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нар'!AV139+'[4]УК ВР декабрь нар'!BM139+'[4]УК ВР декабрь нар'!BN139+'[4]УК ВР декабрь нар'!BO139+'[4]УК ВР декабрь нар'!BP139+'[4]УК ВР декабрь нар'!EG139+'[4]УК ВР декабрь нар'!EH139+'[4]УК ВР декабрь нар'!EI139+'[4]УК ВР декабрь нар'!EJ139</f>
        <v>0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нар'!AY139</f>
        <v>20509.315444971689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SUM(F35:F39)+94415.98</f>
        <v>208198.08726481179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нар'!CN139+'[4]УК ВР декабрь нар'!DU139</f>
        <v>61274.268194368437</v>
      </c>
      <c r="L35" s="34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нар'!CO139+'[4]УК ВР декабрь нар'!DV139</f>
        <v>14883.238018341774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нар'!CP139+'[4]УК ВР декабрь нар'!DL139+'[4]УК ВР декабрь нар'!DP139+'[4]УК ВР декабрь нар'!DT139</f>
        <v>6413.5298499999999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нар'!DB139+'[4]УК ВР декабрь нар'!DY139+'[4]УК ВР декабрь нар'!DZ139+'[4]УК ВР декабрь нар'!EA139+'[4]УК ВР декабрь нар'!EB139+'[4]УК ВР декабрь нар'!EC139+'[4]УК ВР декабрь нар'!ED139+'[4]УК ВР декабрь нар'!EE139+'[4]УК ВР декабрь нар'!EF139</f>
        <v>3165.7499999999995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нар'!DG139+'[4]УК ВР декабрь нар'!EP139</f>
        <v>28045.321202101579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266056.40269999998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нар'!$EU139+'[4]УК ВР декабрь нар'!FV139+'[4]УК ВР декабрь нар'!EY139</f>
        <v>260540.53999999998</v>
      </c>
      <c r="L41" s="34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нар'!EW139+'[4]УК ВР декабрь нар'!FA139+'[4]УК ВР декабрь нар'!FZ139</f>
        <v>2107.5400499999996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нар'!FL139+'[4]УК ВР декабрь нар'!GG139</f>
        <v>3408.3226499999996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нар'!FS139+'[4]УК ВР декабрь нар'!GL139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506133.98938998708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76050.89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17084.09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58966.8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582184.87938998709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615417.45999999985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575045.51999999967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13348.24500406778</v>
      </c>
      <c r="H59" s="29"/>
      <c r="K59" s="20"/>
    </row>
    <row r="61" spans="1:15" ht="33" customHeight="1" x14ac:dyDescent="0.25">
      <c r="A61" s="101" t="s">
        <v>79</v>
      </c>
      <c r="B61" s="101"/>
      <c r="C61" s="101"/>
      <c r="D61" s="101"/>
      <c r="E61" s="101"/>
      <c r="F61" s="102">
        <f>F59-G17</f>
        <v>-93640.934995932228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Краснослободская 19</vt:lpstr>
      <vt:lpstr>Краснослободская 19(2019)</vt:lpstr>
      <vt:lpstr>Краснослободская 19(2020)</vt:lpstr>
      <vt:lpstr>Краснослободская 19(2021)</vt:lpstr>
      <vt:lpstr>'Краснослободская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2018-04-10T09:18:29Z</cp:lastPrinted>
  <dcterms:created xsi:type="dcterms:W3CDTF">2013-05-24T09:13:10Z</dcterms:created>
  <dcterms:modified xsi:type="dcterms:W3CDTF">2022-04-14T08:18:10Z</dcterms:modified>
</cp:coreProperties>
</file>